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 activeTab="2"/>
  </bookViews>
  <sheets>
    <sheet name="ставки" sheetId="1" r:id="rId1"/>
    <sheet name="НПА" sheetId="2" r:id="rId2"/>
    <sheet name="расчет" sheetId="3" r:id="rId3"/>
  </sheets>
  <calcPr calcId="152511"/>
</workbook>
</file>

<file path=xl/calcChain.xml><?xml version="1.0" encoding="utf-8"?>
<calcChain xmlns="http://schemas.openxmlformats.org/spreadsheetml/2006/main">
  <c r="H21" i="3" l="1"/>
  <c r="E21" i="3"/>
  <c r="H20" i="3"/>
  <c r="E20" i="3"/>
  <c r="H9" i="3"/>
  <c r="E9" i="3"/>
  <c r="H8" i="3"/>
  <c r="E8" i="3"/>
  <c r="H7" i="3"/>
  <c r="E7" i="3"/>
  <c r="H16" i="3"/>
  <c r="E16" i="3"/>
  <c r="H17" i="3"/>
  <c r="H15" i="3"/>
  <c r="E17" i="3"/>
  <c r="E15" i="3"/>
</calcChain>
</file>

<file path=xl/sharedStrings.xml><?xml version="1.0" encoding="utf-8"?>
<sst xmlns="http://schemas.openxmlformats.org/spreadsheetml/2006/main" count="97" uniqueCount="74">
  <si>
    <t>земли промышленности, энергетики, транспорта, связи, радиовещания, телевидения, информатики и иного специального назначения</t>
  </si>
  <si>
    <t xml:space="preserve">земли сельскохозяйственного назначения </t>
  </si>
  <si>
    <t xml:space="preserve">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
</t>
  </si>
  <si>
    <t>Земли особо охраняемых территорий и объектов (за исключением изьятых из оборота и ограниченных в обороте в соответсвии с Земельным кодексом РФ от 25.10.2001г. №136-ФЗ)</t>
  </si>
  <si>
    <t>Земли водного фонда, занятия находящимися в муниципальной собственности водными объектами</t>
  </si>
  <si>
    <t>ЗЕМЕЛЬНЫЙ НАЛОГ</t>
  </si>
  <si>
    <t>НАЛОГ НА ИМУЩЕСТВО ФИЗИЧЕСКИХ ЛИЦ</t>
  </si>
  <si>
    <t xml:space="preserve">жилых домов, частей жилых домов, квартир, частей квартир, комнат
</t>
  </si>
  <si>
    <t xml:space="preserve">единых недвижимых комплексов, в состав которых входит хотя бы один жилой дом;
</t>
  </si>
  <si>
    <t xml:space="preserve">гаражей и машино-мест
</t>
  </si>
  <si>
    <t xml:space="preserve"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
</t>
  </si>
  <si>
    <t xml:space="preserve">в отношении объектов налогообложения, включенных в перечень, определяемый в соответствии с п. 7 ст. 378.2 НК РФ в отношении объектов налогообложения, предусмотренных абзацем вторым пункта 10 статьи 378.2 НК РФ, а также в отношении объектов налогообложения, кадастровая стоимость каждого из которых превышает 300 миллионов рублей;
</t>
  </si>
  <si>
    <t xml:space="preserve">в отношении прочих объектов налогообложения
</t>
  </si>
  <si>
    <t xml:space="preserve">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
</t>
  </si>
  <si>
    <t xml:space="preserve">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 июля 2017 года N 217-ФЗ "О ведении гражданами садоводства и огородничества для собственных нужд и о внесении изменений в отдельные законодательные акты Российской Федерации"
</t>
  </si>
  <si>
    <t>предназначенные для сельскохозяйственного производства</t>
  </si>
  <si>
    <t>Земельные участки для размещения гаражей и автостоянок</t>
  </si>
  <si>
    <t xml:space="preserve">Земельные участки, предназначенные для объектов торговли, общественного питания, бытового обслуживания
</t>
  </si>
  <si>
    <t xml:space="preserve">Земельные участки, предназначенные для размещения административных и офисных зданий
</t>
  </si>
  <si>
    <t xml:space="preserve">Земельные участки, предназначенные для размещения объектов рекреационного и лечебно-оздоровительного назначения
</t>
  </si>
  <si>
    <t>Земельные участки, предназначенные для размещения производственных и административных зданий, строений, сооружений промышленности, материально-технического, продовольственного снабжения, сбыта и заготовок</t>
  </si>
  <si>
    <t xml:space="preserve"> Земельные участки, предназначенные для размещения электростанций, обслуживающих их сооружений и объектов,
</t>
  </si>
  <si>
    <t>Земельные участки, занятые особо охраняемыми территориями и объектами, городскими лесами, скверами, парками, городскими садами,</t>
  </si>
  <si>
    <t>прочие земельные участки</t>
  </si>
  <si>
    <t>Земельные участки, предназначенные для размещения гостиниц</t>
  </si>
  <si>
    <t xml:space="preserve">объектов незавершенного строительства в случае, если проектируемым назначением таких объектов является жилой дом
</t>
  </si>
  <si>
    <t>зем.участки, предназначенные для размещения домов индивидуальной жилой застройки</t>
  </si>
  <si>
    <t>Зем.участки, предоставленные в собственность для строительства многоквартирных домов</t>
  </si>
  <si>
    <t xml:space="preserve">Земельные участки, предназначенные для размещения портов, водных, железнодорожных вокзалов, автодорожных вокзалов, аэропортов, аэродромов, аэровокзалов,
</t>
  </si>
  <si>
    <t>Земельные участки, занятые водными объектами, находящимися в обороте</t>
  </si>
  <si>
    <t xml:space="preserve"> Земельные участки, предназначенные для разработки полезных ископаемых, размещения железнодорожных путей, автомобильных дорог, искусственно созданных внутренних водных путей, причалов, пристаней, полос отвода железных и автомобильных дорог, водных путей, трубопроводов, кабельных, радиорелейных и воздушных линий связи и линий радиофикации, воздушных линий электропередачи конструктивных элементов и сооружений, объектов, необходимых для эксплуатации, содержания, строительства, реконструкции, ремонта,
</t>
  </si>
  <si>
    <t>объекты налогообложения, кадастровая стоимостькаждого из  которых превышает 300 миллионов рублей</t>
  </si>
  <si>
    <t xml:space="preserve">зем.участки, находящиеся в составе садоводческих и огорогдческих объединений </t>
  </si>
  <si>
    <t>РАЙОН (межселенная территория)</t>
  </si>
  <si>
    <t>г.п.БЕРЕЗОВО</t>
  </si>
  <si>
    <t>г.п.ИГРИМ</t>
  </si>
  <si>
    <t>с.п.САРАНПАЛЬ</t>
  </si>
  <si>
    <t>с.п.СВЕТЛЫЙ</t>
  </si>
  <si>
    <t>с.п.ПРИПОЛЯРНЫЙ</t>
  </si>
  <si>
    <t>с.п.ХУЛИМСУНТ</t>
  </si>
  <si>
    <t>СТАВКИ ПО МЕСТНЫМ НАЛОГАМ в Березовском районе</t>
  </si>
  <si>
    <t>территория</t>
  </si>
  <si>
    <t>дата решения</t>
  </si>
  <si>
    <t>№ решения</t>
  </si>
  <si>
    <t>Район (межселенная территория)</t>
  </si>
  <si>
    <t xml:space="preserve">наименование решения </t>
  </si>
  <si>
    <t>О НАЛОГЕ НА ИМУЩЕСТВО ФИЗИЧЕСКИХ ЛИЦ</t>
  </si>
  <si>
    <t>ОБ УСТАНОВЛЕНИОБ УСТАНОВЛЕНИИ НА ТЕРРИТОРИИ СЕЛЬСКОГО ПОСЕЛЕНИЯ ХУЛИМСУНТ
НАЛОГА НА ИМУЩЕСТВО ФИЗИЧЕСКИХ ЛИЦ
И НА ТЕРРИТОРИИ СЕЛЬСКОГО ПОСЕЛЕНИЯ ХУЛИМСУНТ</t>
  </si>
  <si>
    <t>О НАЛОГЕ НА НЕДВИЖИМОЕ ИМУЩЕСТВО ФИЗИЧЕСКИХ ЛИЦ</t>
  </si>
  <si>
    <t xml:space="preserve">О НАЛОГЕ НА ИМУЩЕСТВО ФИЗИЧЕСКИХ ЛИЦ
НА МЕЖСЕЛЕННОЙ ТЕРРИТОРИИ БЕРЕЗОВСКОГО РАЙОНА
</t>
  </si>
  <si>
    <t xml:space="preserve">О НАЛОГЕ НА ИМУЩЕСТВО ФИЗИЧЕСКИХ ЛИЦ НА ТЕРРИТОРИИ
СЕЛЬСКОГО ПОСЕЛЕНИЯ ПРИПОЛЯРНЫЙ
</t>
  </si>
  <si>
    <t xml:space="preserve">О ЗЕМЕЛЬНОМ НАЛОГЕ НА ТЕРРИТОРИИ ГОРОДСКОГО ПОСЕЛЕНИЯ
БЕРЕЗОВО
</t>
  </si>
  <si>
    <t>О ЗЕМЕЛЬНОМ НАЛОГЕ НА ТЕРРИТОРИИ ГОРОДСКОГО ПОСЕЛЕНИЯ ИГРИМ</t>
  </si>
  <si>
    <t xml:space="preserve">О ЗЕМЕЛЬНОМ НАЛОГЕ НА ТЕРРИТОРИИ СЕЛЬСКОГО ПОСЕЛЕНИЯ
ПРИПОЛЯРНЫЙ
</t>
  </si>
  <si>
    <t xml:space="preserve">О ЗЕМЕЛЬНОМ НАЛОГЕ
НА МЕЖСЕЛЕННОЙ ТЕРРИТОРИИ БЕРЕЗОВСКОГО РАЙОНА
</t>
  </si>
  <si>
    <t>О ЗЕМЕЛЬНОМ НАЛОГЕ</t>
  </si>
  <si>
    <t>О ЗЕМЕЛЬНОМ НАЛОГЕ НА ТЕРРИТОРИИ СЕЛЬСКОГО ПОСЕЛЕНИЯ СВЕТЛЫЙ</t>
  </si>
  <si>
    <t xml:space="preserve">О ЗЕМЕЛЬНОМ НАЛОГЕ НА ТЕРРИТОРИИ СЕЛЬСКОГО ПОСЕЛЕНИЯ
ХУЛИМСУНТ
</t>
  </si>
  <si>
    <t>Нормативные правовые акты,  устанавливающие налоговые ставки по местным налогам</t>
  </si>
  <si>
    <t xml:space="preserve">Приложение </t>
  </si>
  <si>
    <t>Расчет</t>
  </si>
  <si>
    <t>площадь участка, м</t>
  </si>
  <si>
    <t>кадастровая стоимость, руб.</t>
  </si>
  <si>
    <t>сумма налога</t>
  </si>
  <si>
    <t>ул. Рябиновая</t>
  </si>
  <si>
    <t>ул. Республики</t>
  </si>
  <si>
    <t>ул. Северная</t>
  </si>
  <si>
    <t>Земельный налог</t>
  </si>
  <si>
    <t>новая кадастровая стоимость, руб.</t>
  </si>
  <si>
    <t>пер. Промышленный</t>
  </si>
  <si>
    <t>пер. Молодежный</t>
  </si>
  <si>
    <t>Земельные участки для размещения магазинов</t>
  </si>
  <si>
    <t>ул. Кооперативная 32</t>
  </si>
  <si>
    <t>ул. Кооперативная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</si>
</sst>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workbookViewId="0">
      <selection activeCell="D29" sqref="D29:D36"/>
    </sheetView>
  </sheetViews>
  <sheetFormatPr defaultRowHeight="15.75" x14ac:dyDescent="0.25"/>
  <cols>
    <col min="1" max="1" width="27.5703125" style="14" customWidth="1"/>
    <col min="2" max="2" width="18.140625" style="8" customWidth="1"/>
    <col min="3" max="3" width="16.7109375" style="8" customWidth="1"/>
    <col min="4" max="4" width="15.42578125" style="9" customWidth="1"/>
    <col min="5" max="5" width="16.7109375" style="8" customWidth="1"/>
    <col min="6" max="6" width="14.5703125" style="8" customWidth="1"/>
    <col min="7" max="7" width="17.5703125" style="8" customWidth="1"/>
    <col min="8" max="8" width="15.42578125" style="8" customWidth="1"/>
    <col min="9" max="16384" width="9.140625" style="8"/>
  </cols>
  <sheetData>
    <row r="1" spans="1:8" x14ac:dyDescent="0.25">
      <c r="A1" s="36" t="s">
        <v>40</v>
      </c>
      <c r="B1" s="36"/>
      <c r="C1" s="36"/>
      <c r="D1" s="36"/>
      <c r="E1" s="36"/>
      <c r="F1" s="36"/>
      <c r="G1" s="36"/>
      <c r="H1" s="36"/>
    </row>
    <row r="2" spans="1:8" s="13" customFormat="1" ht="38.25" x14ac:dyDescent="0.25">
      <c r="A2" s="15"/>
      <c r="B2" s="11" t="s">
        <v>33</v>
      </c>
      <c r="C2" s="12" t="s">
        <v>34</v>
      </c>
      <c r="D2" s="34" t="s">
        <v>35</v>
      </c>
      <c r="E2" s="12" t="s">
        <v>36</v>
      </c>
      <c r="F2" s="12" t="s">
        <v>37</v>
      </c>
      <c r="G2" s="12" t="s">
        <v>38</v>
      </c>
      <c r="H2" s="12" t="s">
        <v>39</v>
      </c>
    </row>
    <row r="3" spans="1:8" x14ac:dyDescent="0.25">
      <c r="A3" s="37" t="s">
        <v>5</v>
      </c>
      <c r="B3" s="38"/>
      <c r="C3" s="38"/>
      <c r="D3" s="38"/>
      <c r="E3" s="38"/>
      <c r="F3" s="38"/>
      <c r="G3" s="38"/>
      <c r="H3" s="39"/>
    </row>
    <row r="4" spans="1:8" ht="60" x14ac:dyDescent="0.25">
      <c r="A4" s="15" t="s">
        <v>0</v>
      </c>
      <c r="B4" s="5">
        <v>1.5</v>
      </c>
      <c r="C4" s="2"/>
      <c r="D4" s="32"/>
      <c r="E4" s="2"/>
      <c r="F4" s="2"/>
      <c r="G4" s="2"/>
      <c r="H4" s="2"/>
    </row>
    <row r="5" spans="1:8" ht="24" x14ac:dyDescent="0.25">
      <c r="A5" s="15" t="s">
        <v>1</v>
      </c>
      <c r="B5" s="5">
        <v>0.3</v>
      </c>
      <c r="C5" s="2"/>
      <c r="D5" s="32"/>
      <c r="E5" s="2"/>
      <c r="F5" s="2">
        <v>0.3</v>
      </c>
      <c r="G5" s="2">
        <v>0.3</v>
      </c>
      <c r="H5" s="2">
        <v>0.1</v>
      </c>
    </row>
    <row r="6" spans="1:8" ht="72" x14ac:dyDescent="0.25">
      <c r="A6" s="15" t="s">
        <v>3</v>
      </c>
      <c r="B6" s="5">
        <v>1.5</v>
      </c>
      <c r="C6" s="2"/>
      <c r="D6" s="32"/>
      <c r="E6" s="2"/>
      <c r="F6" s="2"/>
      <c r="G6" s="2"/>
      <c r="H6" s="2"/>
    </row>
    <row r="7" spans="1:8" ht="36" x14ac:dyDescent="0.25">
      <c r="A7" s="15" t="s">
        <v>4</v>
      </c>
      <c r="B7" s="5">
        <v>1.5</v>
      </c>
      <c r="C7" s="6"/>
      <c r="D7" s="32"/>
      <c r="E7" s="2"/>
      <c r="F7" s="2"/>
      <c r="G7" s="2"/>
      <c r="H7" s="2"/>
    </row>
    <row r="8" spans="1:8" ht="84" x14ac:dyDescent="0.25">
      <c r="A8" s="15" t="s">
        <v>2</v>
      </c>
      <c r="B8" s="5">
        <v>0.3</v>
      </c>
      <c r="C8" s="2"/>
      <c r="D8" s="32"/>
      <c r="E8" s="2"/>
      <c r="F8" s="2"/>
      <c r="G8" s="2"/>
      <c r="H8" s="2"/>
    </row>
    <row r="9" spans="1:8" ht="243.75" customHeight="1" x14ac:dyDescent="0.25">
      <c r="A9" s="15" t="s">
        <v>13</v>
      </c>
      <c r="B9" s="7"/>
      <c r="C9" s="2">
        <v>0.3</v>
      </c>
      <c r="D9" s="33">
        <v>0.3</v>
      </c>
      <c r="E9" s="2">
        <v>0.3</v>
      </c>
      <c r="F9" s="2">
        <v>0.3</v>
      </c>
      <c r="G9" s="2"/>
      <c r="H9" s="2">
        <v>0.3</v>
      </c>
    </row>
    <row r="10" spans="1:8" ht="180.75" customHeight="1" x14ac:dyDescent="0.25">
      <c r="A10" s="15" t="s">
        <v>14</v>
      </c>
      <c r="B10" s="7"/>
      <c r="C10" s="2">
        <v>0.3</v>
      </c>
      <c r="D10" s="33">
        <v>0.3</v>
      </c>
      <c r="E10" s="2">
        <v>0.2</v>
      </c>
      <c r="F10" s="2">
        <v>0.3</v>
      </c>
      <c r="G10" s="2"/>
      <c r="H10" s="2">
        <v>0.3</v>
      </c>
    </row>
    <row r="11" spans="1:8" ht="39" customHeight="1" x14ac:dyDescent="0.25">
      <c r="A11" s="15" t="s">
        <v>15</v>
      </c>
      <c r="B11" s="7"/>
      <c r="C11" s="2">
        <v>0.3</v>
      </c>
      <c r="D11" s="33">
        <v>0.1</v>
      </c>
      <c r="E11" s="2"/>
      <c r="F11" s="2"/>
      <c r="G11" s="2"/>
      <c r="H11" s="2"/>
    </row>
    <row r="12" spans="1:8" ht="84" x14ac:dyDescent="0.25">
      <c r="A12" s="15" t="s">
        <v>2</v>
      </c>
      <c r="B12" s="7"/>
      <c r="C12" s="2">
        <v>0.3</v>
      </c>
      <c r="D12" s="33"/>
      <c r="E12" s="2"/>
      <c r="F12" s="2">
        <v>0.3</v>
      </c>
      <c r="G12" s="2"/>
      <c r="H12" s="2">
        <v>0.3</v>
      </c>
    </row>
    <row r="13" spans="1:8" ht="24" x14ac:dyDescent="0.25">
      <c r="A13" s="15" t="s">
        <v>16</v>
      </c>
      <c r="B13" s="7"/>
      <c r="C13" s="2">
        <v>1.5</v>
      </c>
      <c r="D13" s="33">
        <v>1</v>
      </c>
      <c r="E13" s="2">
        <v>1.5</v>
      </c>
      <c r="F13" s="2">
        <v>1.5</v>
      </c>
      <c r="G13" s="2">
        <v>1.5</v>
      </c>
      <c r="H13" s="2">
        <v>1.5</v>
      </c>
    </row>
    <row r="14" spans="1:8" ht="60" x14ac:dyDescent="0.25">
      <c r="A14" s="15" t="s">
        <v>17</v>
      </c>
      <c r="B14" s="7"/>
      <c r="C14" s="2">
        <v>1.5</v>
      </c>
      <c r="D14" s="33">
        <v>0.5</v>
      </c>
      <c r="E14" s="2">
        <v>1</v>
      </c>
      <c r="F14" s="2">
        <v>1.5</v>
      </c>
      <c r="G14" s="2">
        <v>1.5</v>
      </c>
      <c r="H14" s="2">
        <v>1.5</v>
      </c>
    </row>
    <row r="15" spans="1:8" ht="45" customHeight="1" x14ac:dyDescent="0.25">
      <c r="A15" s="15" t="s">
        <v>24</v>
      </c>
      <c r="B15" s="7"/>
      <c r="C15" s="2">
        <v>1.5</v>
      </c>
      <c r="D15" s="33">
        <v>1</v>
      </c>
      <c r="E15" s="2">
        <v>1.5</v>
      </c>
      <c r="F15" s="2">
        <v>0.3</v>
      </c>
      <c r="G15" s="2">
        <v>1.5</v>
      </c>
      <c r="H15" s="2">
        <v>1.5</v>
      </c>
    </row>
    <row r="16" spans="1:8" ht="60" x14ac:dyDescent="0.25">
      <c r="A16" s="15" t="s">
        <v>18</v>
      </c>
      <c r="B16" s="7"/>
      <c r="C16" s="2">
        <v>1.5</v>
      </c>
      <c r="D16" s="33">
        <v>0.5</v>
      </c>
      <c r="E16" s="2">
        <v>1</v>
      </c>
      <c r="F16" s="2">
        <v>0.5</v>
      </c>
      <c r="G16" s="2">
        <v>1.5</v>
      </c>
      <c r="H16" s="2">
        <v>0.5</v>
      </c>
    </row>
    <row r="17" spans="1:8" ht="57.75" customHeight="1" x14ac:dyDescent="0.25">
      <c r="A17" s="15" t="s">
        <v>19</v>
      </c>
      <c r="B17" s="7"/>
      <c r="C17" s="2">
        <v>0.3</v>
      </c>
      <c r="D17" s="33">
        <v>1</v>
      </c>
      <c r="E17" s="2">
        <v>0.5</v>
      </c>
      <c r="F17" s="2">
        <v>1.5</v>
      </c>
      <c r="G17" s="2">
        <v>0.3</v>
      </c>
      <c r="H17" s="2">
        <v>0.5</v>
      </c>
    </row>
    <row r="18" spans="1:8" ht="94.5" customHeight="1" x14ac:dyDescent="0.25">
      <c r="A18" s="15" t="s">
        <v>20</v>
      </c>
      <c r="B18" s="7"/>
      <c r="C18" s="2">
        <v>1.5</v>
      </c>
      <c r="D18" s="33">
        <v>0.5</v>
      </c>
      <c r="E18" s="2">
        <v>1.5</v>
      </c>
      <c r="F18" s="2">
        <v>1.5</v>
      </c>
      <c r="G18" s="2">
        <v>1.5</v>
      </c>
      <c r="H18" s="2">
        <v>1.5</v>
      </c>
    </row>
    <row r="19" spans="1:8" ht="60" x14ac:dyDescent="0.25">
      <c r="A19" s="15" t="s">
        <v>21</v>
      </c>
      <c r="B19" s="7"/>
      <c r="C19" s="2">
        <v>1.5</v>
      </c>
      <c r="D19" s="33">
        <v>1</v>
      </c>
      <c r="E19" s="2">
        <v>1.5</v>
      </c>
      <c r="F19" s="2">
        <v>1.5</v>
      </c>
      <c r="G19" s="2">
        <v>1.5</v>
      </c>
      <c r="H19" s="2">
        <v>1.5</v>
      </c>
    </row>
    <row r="20" spans="1:8" ht="60" x14ac:dyDescent="0.25">
      <c r="A20" s="15" t="s">
        <v>22</v>
      </c>
      <c r="B20" s="7"/>
      <c r="C20" s="2">
        <v>1.5</v>
      </c>
      <c r="D20" s="33">
        <v>1.5</v>
      </c>
      <c r="E20" s="2"/>
      <c r="F20" s="2">
        <v>1.5</v>
      </c>
      <c r="G20" s="2">
        <v>1.5</v>
      </c>
      <c r="H20" s="2">
        <v>0.5</v>
      </c>
    </row>
    <row r="21" spans="1:8" x14ac:dyDescent="0.25">
      <c r="A21" s="15" t="s">
        <v>23</v>
      </c>
      <c r="B21" s="7"/>
      <c r="C21" s="2">
        <v>1.5</v>
      </c>
      <c r="D21" s="33">
        <v>0.1</v>
      </c>
      <c r="E21" s="2"/>
      <c r="F21" s="2"/>
      <c r="G21" s="2">
        <v>1.5</v>
      </c>
      <c r="H21" s="2"/>
    </row>
    <row r="22" spans="1:8" ht="36" x14ac:dyDescent="0.25">
      <c r="A22" s="15" t="s">
        <v>26</v>
      </c>
      <c r="B22" s="7"/>
      <c r="C22" s="2"/>
      <c r="D22" s="33">
        <v>0.1</v>
      </c>
      <c r="E22" s="2">
        <v>0.2</v>
      </c>
      <c r="F22" s="2"/>
      <c r="G22" s="2">
        <v>0.3</v>
      </c>
      <c r="H22" s="2">
        <v>0.3</v>
      </c>
    </row>
    <row r="23" spans="1:8" ht="36" x14ac:dyDescent="0.25">
      <c r="A23" s="15" t="s">
        <v>27</v>
      </c>
      <c r="B23" s="7"/>
      <c r="C23" s="2"/>
      <c r="D23" s="32"/>
      <c r="E23" s="2">
        <v>0.3</v>
      </c>
      <c r="F23" s="2"/>
      <c r="G23" s="2"/>
      <c r="H23" s="2">
        <v>0.3</v>
      </c>
    </row>
    <row r="24" spans="1:8" ht="84" x14ac:dyDescent="0.25">
      <c r="A24" s="15" t="s">
        <v>28</v>
      </c>
      <c r="B24" s="7"/>
      <c r="C24" s="2"/>
      <c r="D24" s="32"/>
      <c r="E24" s="2">
        <v>1.5</v>
      </c>
      <c r="F24" s="2"/>
      <c r="G24" s="2"/>
      <c r="H24" s="2"/>
    </row>
    <row r="25" spans="1:8" ht="50.25" customHeight="1" x14ac:dyDescent="0.25">
      <c r="A25" s="15" t="s">
        <v>29</v>
      </c>
      <c r="B25" s="7"/>
      <c r="C25" s="2"/>
      <c r="D25" s="32"/>
      <c r="E25" s="2">
        <v>1.5</v>
      </c>
      <c r="F25" s="2"/>
      <c r="G25" s="2"/>
      <c r="H25" s="2"/>
    </row>
    <row r="26" spans="1:8" ht="228" x14ac:dyDescent="0.25">
      <c r="A26" s="15" t="s">
        <v>30</v>
      </c>
      <c r="B26" s="7"/>
      <c r="C26" s="2"/>
      <c r="D26" s="32"/>
      <c r="E26" s="2">
        <v>1.5</v>
      </c>
      <c r="F26" s="2">
        <v>1.5</v>
      </c>
      <c r="G26" s="2"/>
      <c r="H26" s="2"/>
    </row>
    <row r="27" spans="1:8" ht="36" x14ac:dyDescent="0.25">
      <c r="A27" s="15" t="s">
        <v>32</v>
      </c>
      <c r="B27" s="7"/>
      <c r="C27" s="2"/>
      <c r="D27" s="32"/>
      <c r="E27" s="2"/>
      <c r="F27" s="2"/>
      <c r="G27" s="2">
        <v>0.3</v>
      </c>
      <c r="H27" s="2"/>
    </row>
    <row r="28" spans="1:8" x14ac:dyDescent="0.25">
      <c r="A28" s="40" t="s">
        <v>6</v>
      </c>
      <c r="B28" s="41"/>
      <c r="C28" s="41"/>
      <c r="D28" s="41"/>
      <c r="E28" s="41"/>
      <c r="F28" s="41"/>
      <c r="G28" s="41"/>
      <c r="H28" s="42"/>
    </row>
    <row r="29" spans="1:8" ht="36" x14ac:dyDescent="0.25">
      <c r="A29" s="15" t="s">
        <v>7</v>
      </c>
      <c r="B29" s="2">
        <v>0.1</v>
      </c>
      <c r="C29" s="2">
        <v>0.15</v>
      </c>
      <c r="D29" s="32">
        <v>0.15</v>
      </c>
      <c r="E29" s="2">
        <v>0.2</v>
      </c>
      <c r="F29" s="2">
        <v>0.3</v>
      </c>
      <c r="G29" s="2">
        <v>0.2</v>
      </c>
      <c r="H29" s="2">
        <v>0.1</v>
      </c>
    </row>
    <row r="30" spans="1:8" ht="60" x14ac:dyDescent="0.25">
      <c r="A30" s="15" t="s">
        <v>25</v>
      </c>
      <c r="B30" s="2">
        <v>0.1</v>
      </c>
      <c r="C30" s="2">
        <v>0.15</v>
      </c>
      <c r="D30" s="32">
        <v>0.15</v>
      </c>
      <c r="E30" s="2">
        <v>0.2</v>
      </c>
      <c r="F30" s="2">
        <v>0.3</v>
      </c>
      <c r="G30" s="2">
        <v>0.2</v>
      </c>
      <c r="H30" s="2">
        <v>0.1</v>
      </c>
    </row>
    <row r="31" spans="1:8" ht="48" x14ac:dyDescent="0.25">
      <c r="A31" s="15" t="s">
        <v>8</v>
      </c>
      <c r="B31" s="2">
        <v>0.1</v>
      </c>
      <c r="C31" s="2">
        <v>0.15</v>
      </c>
      <c r="D31" s="32">
        <v>0.15</v>
      </c>
      <c r="E31" s="2">
        <v>0.2</v>
      </c>
      <c r="F31" s="2">
        <v>0.3</v>
      </c>
      <c r="G31" s="2">
        <v>0.2</v>
      </c>
      <c r="H31" s="2">
        <v>0.1</v>
      </c>
    </row>
    <row r="32" spans="1:8" ht="24" x14ac:dyDescent="0.25">
      <c r="A32" s="15" t="s">
        <v>9</v>
      </c>
      <c r="B32" s="2">
        <v>0.1</v>
      </c>
      <c r="C32" s="2">
        <v>0.15</v>
      </c>
      <c r="D32" s="32">
        <v>0.15</v>
      </c>
      <c r="E32" s="2">
        <v>0.2</v>
      </c>
      <c r="F32" s="2">
        <v>0.3</v>
      </c>
      <c r="G32" s="2">
        <v>0.2</v>
      </c>
      <c r="H32" s="2">
        <v>0.1</v>
      </c>
    </row>
    <row r="33" spans="1:8" ht="150" customHeight="1" x14ac:dyDescent="0.25">
      <c r="A33" s="15" t="s">
        <v>10</v>
      </c>
      <c r="B33" s="2">
        <v>0.1</v>
      </c>
      <c r="C33" s="2">
        <v>0.15</v>
      </c>
      <c r="D33" s="32">
        <v>0.15</v>
      </c>
      <c r="E33" s="2">
        <v>0.2</v>
      </c>
      <c r="F33" s="2">
        <v>0.3</v>
      </c>
      <c r="G33" s="2">
        <v>0.2</v>
      </c>
      <c r="H33" s="2">
        <v>0.1</v>
      </c>
    </row>
    <row r="34" spans="1:8" ht="189" customHeight="1" x14ac:dyDescent="0.25">
      <c r="A34" s="15" t="s">
        <v>11</v>
      </c>
      <c r="B34" s="2">
        <v>1</v>
      </c>
      <c r="C34" s="2">
        <v>1</v>
      </c>
      <c r="D34" s="35">
        <v>1</v>
      </c>
      <c r="E34" s="2">
        <v>1</v>
      </c>
      <c r="F34" s="2">
        <v>2</v>
      </c>
      <c r="G34" s="2">
        <v>2</v>
      </c>
      <c r="H34" s="2">
        <v>2</v>
      </c>
    </row>
    <row r="35" spans="1:8" ht="58.5" customHeight="1" x14ac:dyDescent="0.25">
      <c r="A35" s="15" t="s">
        <v>31</v>
      </c>
      <c r="B35" s="2"/>
      <c r="C35" s="2"/>
      <c r="D35" s="35"/>
      <c r="E35" s="2">
        <v>2</v>
      </c>
      <c r="F35" s="2"/>
      <c r="G35" s="2">
        <v>2</v>
      </c>
      <c r="H35" s="2">
        <v>2</v>
      </c>
    </row>
    <row r="36" spans="1:8" ht="47.25" customHeight="1" x14ac:dyDescent="0.25">
      <c r="A36" s="15" t="s">
        <v>12</v>
      </c>
      <c r="B36" s="2">
        <v>0.5</v>
      </c>
      <c r="C36" s="2">
        <v>0.15</v>
      </c>
      <c r="D36" s="32">
        <v>0.5</v>
      </c>
      <c r="E36" s="2">
        <v>0.5</v>
      </c>
      <c r="F36" s="2">
        <v>0.5</v>
      </c>
      <c r="G36" s="2">
        <v>0.5</v>
      </c>
      <c r="H36" s="2">
        <v>0.5</v>
      </c>
    </row>
  </sheetData>
  <mergeCells count="3">
    <mergeCell ref="A1:H1"/>
    <mergeCell ref="A3:H3"/>
    <mergeCell ref="A28:H28"/>
  </mergeCells>
  <pageMargins left="0.7" right="0.7" top="0.75" bottom="0.75" header="0.3" footer="0.3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B9" sqref="B9"/>
    </sheetView>
  </sheetViews>
  <sheetFormatPr defaultRowHeight="15.75" x14ac:dyDescent="0.25"/>
  <cols>
    <col min="1" max="1" width="34.28515625" style="4" customWidth="1"/>
    <col min="2" max="2" width="17.42578125" style="4" customWidth="1"/>
    <col min="3" max="3" width="17.140625" style="4" customWidth="1"/>
    <col min="4" max="4" width="45.7109375" style="4" customWidth="1"/>
    <col min="5" max="16384" width="9.140625" style="4"/>
  </cols>
  <sheetData>
    <row r="1" spans="1:4" x14ac:dyDescent="0.25">
      <c r="D1" s="16" t="s">
        <v>59</v>
      </c>
    </row>
    <row r="2" spans="1:4" x14ac:dyDescent="0.25">
      <c r="A2" s="45" t="s">
        <v>58</v>
      </c>
      <c r="B2" s="45"/>
      <c r="C2" s="45"/>
      <c r="D2" s="45"/>
    </row>
    <row r="3" spans="1:4" x14ac:dyDescent="0.25">
      <c r="A3" s="3" t="s">
        <v>41</v>
      </c>
      <c r="B3" s="3" t="s">
        <v>43</v>
      </c>
      <c r="C3" s="3" t="s">
        <v>42</v>
      </c>
      <c r="D3" s="3" t="s">
        <v>45</v>
      </c>
    </row>
    <row r="4" spans="1:4" ht="78.75" x14ac:dyDescent="0.25">
      <c r="A4" s="43" t="s">
        <v>44</v>
      </c>
      <c r="B4" s="3">
        <v>526</v>
      </c>
      <c r="C4" s="17">
        <v>41948</v>
      </c>
      <c r="D4" s="10" t="s">
        <v>49</v>
      </c>
    </row>
    <row r="5" spans="1:4" ht="63" x14ac:dyDescent="0.25">
      <c r="A5" s="44"/>
      <c r="B5" s="3">
        <v>195</v>
      </c>
      <c r="C5" s="17">
        <v>41061</v>
      </c>
      <c r="D5" s="10" t="s">
        <v>54</v>
      </c>
    </row>
    <row r="6" spans="1:4" ht="31.5" x14ac:dyDescent="0.25">
      <c r="A6" s="43" t="s">
        <v>34</v>
      </c>
      <c r="B6" s="3">
        <v>75</v>
      </c>
      <c r="C6" s="17">
        <v>41971</v>
      </c>
      <c r="D6" s="10" t="s">
        <v>46</v>
      </c>
    </row>
    <row r="7" spans="1:4" ht="78.75" x14ac:dyDescent="0.25">
      <c r="A7" s="44"/>
      <c r="B7" s="3">
        <v>118</v>
      </c>
      <c r="C7" s="17">
        <v>43187</v>
      </c>
      <c r="D7" s="10" t="s">
        <v>51</v>
      </c>
    </row>
    <row r="8" spans="1:4" ht="31.5" x14ac:dyDescent="0.25">
      <c r="A8" s="46" t="s">
        <v>35</v>
      </c>
      <c r="B8" s="3">
        <v>110</v>
      </c>
      <c r="C8" s="17">
        <v>43916</v>
      </c>
      <c r="D8" s="10" t="s">
        <v>46</v>
      </c>
    </row>
    <row r="9" spans="1:4" ht="47.25" x14ac:dyDescent="0.25">
      <c r="A9" s="47"/>
      <c r="B9" s="3">
        <v>108</v>
      </c>
      <c r="C9" s="17">
        <v>43889</v>
      </c>
      <c r="D9" s="10" t="s">
        <v>52</v>
      </c>
    </row>
    <row r="10" spans="1:4" ht="31.5" x14ac:dyDescent="0.25">
      <c r="A10" s="43" t="s">
        <v>36</v>
      </c>
      <c r="B10" s="3">
        <v>42</v>
      </c>
      <c r="C10" s="17">
        <v>41971</v>
      </c>
      <c r="D10" s="10" t="s">
        <v>48</v>
      </c>
    </row>
    <row r="11" spans="1:4" x14ac:dyDescent="0.25">
      <c r="A11" s="44"/>
      <c r="B11" s="3">
        <v>59</v>
      </c>
      <c r="C11" s="17">
        <v>42094</v>
      </c>
      <c r="D11" s="10" t="s">
        <v>55</v>
      </c>
    </row>
    <row r="12" spans="1:4" ht="31.5" x14ac:dyDescent="0.25">
      <c r="A12" s="43" t="s">
        <v>37</v>
      </c>
      <c r="B12" s="3">
        <v>8</v>
      </c>
      <c r="C12" s="17">
        <v>43427</v>
      </c>
      <c r="D12" s="10" t="s">
        <v>46</v>
      </c>
    </row>
    <row r="13" spans="1:4" ht="47.25" x14ac:dyDescent="0.25">
      <c r="A13" s="44"/>
      <c r="B13" s="3">
        <v>9</v>
      </c>
      <c r="C13" s="17">
        <v>43427</v>
      </c>
      <c r="D13" s="10" t="s">
        <v>56</v>
      </c>
    </row>
    <row r="14" spans="1:4" ht="78.75" x14ac:dyDescent="0.25">
      <c r="A14" s="43" t="s">
        <v>38</v>
      </c>
      <c r="B14" s="3">
        <v>50</v>
      </c>
      <c r="C14" s="17">
        <v>41969</v>
      </c>
      <c r="D14" s="10" t="s">
        <v>50</v>
      </c>
    </row>
    <row r="15" spans="1:4" ht="63" x14ac:dyDescent="0.25">
      <c r="A15" s="44"/>
      <c r="B15" s="3">
        <v>8</v>
      </c>
      <c r="C15" s="17">
        <v>43403</v>
      </c>
      <c r="D15" s="10" t="s">
        <v>53</v>
      </c>
    </row>
    <row r="16" spans="1:4" ht="110.25" x14ac:dyDescent="0.25">
      <c r="A16" s="43" t="s">
        <v>39</v>
      </c>
      <c r="B16" s="3">
        <v>3</v>
      </c>
      <c r="C16" s="17">
        <v>43433</v>
      </c>
      <c r="D16" s="1" t="s">
        <v>47</v>
      </c>
    </row>
    <row r="17" spans="1:4" ht="63" x14ac:dyDescent="0.25">
      <c r="A17" s="44"/>
      <c r="B17" s="3">
        <v>81</v>
      </c>
      <c r="C17" s="17">
        <v>44098</v>
      </c>
      <c r="D17" s="1" t="s">
        <v>57</v>
      </c>
    </row>
  </sheetData>
  <mergeCells count="8">
    <mergeCell ref="A16:A17"/>
    <mergeCell ref="A2:D2"/>
    <mergeCell ref="A6:A7"/>
    <mergeCell ref="A4:A5"/>
    <mergeCell ref="A8:A9"/>
    <mergeCell ref="A10:A11"/>
    <mergeCell ref="A14:A15"/>
    <mergeCell ref="A12:A13"/>
  </mergeCells>
  <pageMargins left="0.7" right="0.7" top="0.75" bottom="0.75" header="0.3" footer="0.3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"/>
  <sheetViews>
    <sheetView tabSelected="1" workbookViewId="0">
      <selection activeCell="D52" sqref="D52"/>
    </sheetView>
  </sheetViews>
  <sheetFormatPr defaultRowHeight="15.75" x14ac:dyDescent="0.25"/>
  <cols>
    <col min="1" max="1" width="27.5703125" style="14" customWidth="1"/>
    <col min="2" max="2" width="18.140625" style="8" customWidth="1"/>
    <col min="3" max="3" width="16.7109375" style="8" customWidth="1"/>
    <col min="4" max="4" width="15.42578125" style="9" customWidth="1"/>
    <col min="5" max="5" width="16.7109375" style="8" customWidth="1"/>
    <col min="6" max="6" width="14.5703125" style="8" customWidth="1"/>
    <col min="7" max="7" width="17.5703125" style="8" customWidth="1"/>
    <col min="8" max="8" width="15.42578125" style="8" customWidth="1"/>
    <col min="9" max="9" width="12.85546875" style="8" customWidth="1"/>
    <col min="10" max="10" width="12.7109375" style="8" customWidth="1"/>
    <col min="11" max="16384" width="9.140625" style="8"/>
  </cols>
  <sheetData>
    <row r="2" spans="1:10" x14ac:dyDescent="0.25">
      <c r="B2" s="8" t="s">
        <v>67</v>
      </c>
      <c r="C2" s="18" t="s">
        <v>60</v>
      </c>
    </row>
    <row r="3" spans="1:10" x14ac:dyDescent="0.25">
      <c r="B3" s="20"/>
      <c r="C3" s="20"/>
      <c r="D3" s="19"/>
    </row>
    <row r="6" spans="1:10" s="25" customFormat="1" ht="63" x14ac:dyDescent="0.25">
      <c r="A6" s="21" t="s">
        <v>26</v>
      </c>
      <c r="B6" s="24" t="s">
        <v>61</v>
      </c>
      <c r="C6" s="24" t="s">
        <v>62</v>
      </c>
      <c r="D6" s="28">
        <v>1E-3</v>
      </c>
      <c r="E6" s="24" t="s">
        <v>63</v>
      </c>
      <c r="F6" s="24" t="s">
        <v>68</v>
      </c>
      <c r="G6" s="28">
        <v>3.0000000000000001E-3</v>
      </c>
      <c r="H6" s="24" t="s">
        <v>63</v>
      </c>
      <c r="I6" s="23"/>
      <c r="J6" s="24"/>
    </row>
    <row r="7" spans="1:10" s="25" customFormat="1" x14ac:dyDescent="0.25">
      <c r="A7" s="22" t="s">
        <v>65</v>
      </c>
      <c r="B7" s="26"/>
      <c r="C7" s="27">
        <v>337278.76</v>
      </c>
      <c r="D7" s="28">
        <v>1E-3</v>
      </c>
      <c r="E7" s="29">
        <f>C7*D7</f>
        <v>337.27876000000003</v>
      </c>
      <c r="F7" s="27">
        <v>335844.04</v>
      </c>
      <c r="G7" s="28">
        <v>3.0000000000000001E-3</v>
      </c>
      <c r="H7" s="29">
        <f t="shared" ref="H7" si="0">F7*G7</f>
        <v>1007.53212</v>
      </c>
      <c r="I7" s="28"/>
      <c r="J7" s="29"/>
    </row>
    <row r="8" spans="1:10" s="25" customFormat="1" x14ac:dyDescent="0.25">
      <c r="A8" s="22" t="s">
        <v>64</v>
      </c>
      <c r="B8" s="26"/>
      <c r="C8" s="27">
        <v>232111.59</v>
      </c>
      <c r="D8" s="28">
        <v>1E-3</v>
      </c>
      <c r="E8" s="29">
        <f>C8*D8</f>
        <v>232.11159000000001</v>
      </c>
      <c r="F8" s="27">
        <v>177534.63</v>
      </c>
      <c r="G8" s="28">
        <v>3.0000000000000001E-3</v>
      </c>
      <c r="H8" s="29">
        <f t="shared" ref="H8" si="1">F8*G8</f>
        <v>532.60388999999998</v>
      </c>
      <c r="I8" s="28"/>
      <c r="J8" s="29"/>
    </row>
    <row r="9" spans="1:10" s="25" customFormat="1" x14ac:dyDescent="0.25">
      <c r="A9" s="22" t="s">
        <v>66</v>
      </c>
      <c r="B9" s="26"/>
      <c r="C9" s="27">
        <v>193570.65</v>
      </c>
      <c r="D9" s="28">
        <v>1E-3</v>
      </c>
      <c r="E9" s="29">
        <f>C9*D9</f>
        <v>193.57065</v>
      </c>
      <c r="F9" s="27">
        <v>199579.45</v>
      </c>
      <c r="G9" s="28">
        <v>3.0000000000000001E-3</v>
      </c>
      <c r="H9" s="29">
        <f t="shared" ref="H9" si="2">F9*G9</f>
        <v>598.73835000000008</v>
      </c>
      <c r="I9" s="28"/>
      <c r="J9" s="29"/>
    </row>
    <row r="10" spans="1:10" s="25" customFormat="1" x14ac:dyDescent="0.25">
      <c r="A10" s="30"/>
      <c r="D10" s="31"/>
    </row>
    <row r="11" spans="1:10" s="25" customFormat="1" x14ac:dyDescent="0.25">
      <c r="A11" s="30"/>
      <c r="D11" s="31"/>
    </row>
    <row r="12" spans="1:10" s="25" customFormat="1" x14ac:dyDescent="0.25">
      <c r="A12" s="30"/>
      <c r="D12" s="31"/>
    </row>
    <row r="13" spans="1:10" s="25" customFormat="1" x14ac:dyDescent="0.25">
      <c r="A13" s="30"/>
      <c r="D13" s="31"/>
    </row>
    <row r="14" spans="1:10" s="25" customFormat="1" ht="63" x14ac:dyDescent="0.25">
      <c r="A14" s="21" t="s">
        <v>16</v>
      </c>
      <c r="B14" s="24" t="s">
        <v>61</v>
      </c>
      <c r="C14" s="24" t="s">
        <v>62</v>
      </c>
      <c r="D14" s="28">
        <v>1E-3</v>
      </c>
      <c r="E14" s="24" t="s">
        <v>63</v>
      </c>
      <c r="F14" s="24" t="s">
        <v>68</v>
      </c>
      <c r="G14" s="28">
        <v>1.4999999999999999E-2</v>
      </c>
      <c r="H14" s="24" t="s">
        <v>63</v>
      </c>
      <c r="I14" s="23"/>
      <c r="J14" s="24"/>
    </row>
    <row r="15" spans="1:10" s="25" customFormat="1" x14ac:dyDescent="0.25">
      <c r="A15" s="22" t="s">
        <v>69</v>
      </c>
      <c r="B15" s="26">
        <v>34</v>
      </c>
      <c r="C15" s="27">
        <v>53873.68</v>
      </c>
      <c r="D15" s="28">
        <v>0.01</v>
      </c>
      <c r="E15" s="29">
        <f>C15*D15</f>
        <v>538.73680000000002</v>
      </c>
      <c r="F15" s="27">
        <v>32650.2</v>
      </c>
      <c r="G15" s="28">
        <v>1.4999999999999999E-2</v>
      </c>
      <c r="H15" s="29">
        <f>F15*G15</f>
        <v>489.75299999999999</v>
      </c>
      <c r="I15" s="28"/>
      <c r="J15" s="29"/>
    </row>
    <row r="16" spans="1:10" s="25" customFormat="1" x14ac:dyDescent="0.25">
      <c r="A16" s="22" t="s">
        <v>70</v>
      </c>
      <c r="B16" s="26">
        <v>35</v>
      </c>
      <c r="C16" s="27">
        <v>65221.16</v>
      </c>
      <c r="D16" s="28">
        <v>0.01</v>
      </c>
      <c r="E16" s="29">
        <f>C16*D16</f>
        <v>652.21160000000009</v>
      </c>
      <c r="F16" s="27">
        <v>40064.79</v>
      </c>
      <c r="G16" s="28">
        <v>1.4999999999999999E-2</v>
      </c>
      <c r="H16" s="29">
        <f>F16*G16</f>
        <v>600.97185000000002</v>
      </c>
      <c r="I16" s="28"/>
      <c r="J16" s="29"/>
    </row>
    <row r="17" spans="1:10" s="25" customFormat="1" x14ac:dyDescent="0.25">
      <c r="A17" s="22" t="s">
        <v>66</v>
      </c>
      <c r="B17" s="26">
        <v>35</v>
      </c>
      <c r="C17" s="27">
        <v>55050.8</v>
      </c>
      <c r="D17" s="28">
        <v>0.01</v>
      </c>
      <c r="E17" s="29">
        <f>C17*D17</f>
        <v>550.50800000000004</v>
      </c>
      <c r="F17" s="27">
        <v>32555.599999999999</v>
      </c>
      <c r="G17" s="28">
        <v>1.4999999999999999E-2</v>
      </c>
      <c r="H17" s="29">
        <f t="shared" ref="H17" si="3">F17*G17</f>
        <v>488.33399999999995</v>
      </c>
      <c r="I17" s="28"/>
      <c r="J17" s="29"/>
    </row>
    <row r="19" spans="1:10" s="25" customFormat="1" ht="63" x14ac:dyDescent="0.25">
      <c r="A19" s="21" t="s">
        <v>71</v>
      </c>
      <c r="B19" s="24" t="s">
        <v>61</v>
      </c>
      <c r="C19" s="24" t="s">
        <v>62</v>
      </c>
      <c r="D19" s="28">
        <v>5.0000000000000001E-3</v>
      </c>
      <c r="E19" s="24" t="s">
        <v>63</v>
      </c>
      <c r="F19" s="24" t="s">
        <v>68</v>
      </c>
      <c r="G19" s="28">
        <v>1.4999999999999999E-2</v>
      </c>
      <c r="H19" s="24" t="s">
        <v>63</v>
      </c>
      <c r="I19" s="23"/>
      <c r="J19" s="24"/>
    </row>
    <row r="20" spans="1:10" s="25" customFormat="1" x14ac:dyDescent="0.25">
      <c r="A20" s="22" t="s">
        <v>72</v>
      </c>
      <c r="B20" s="26">
        <v>237</v>
      </c>
      <c r="C20" s="27">
        <v>417103.41</v>
      </c>
      <c r="D20" s="28">
        <v>5.0000000000000001E-3</v>
      </c>
      <c r="E20" s="29">
        <f>C20*D20</f>
        <v>2085.5170499999999</v>
      </c>
      <c r="F20" s="27">
        <v>583681.23</v>
      </c>
      <c r="G20" s="28">
        <v>1.4999999999999999E-2</v>
      </c>
      <c r="H20" s="29">
        <f>F20*G20</f>
        <v>8755.2184500000003</v>
      </c>
      <c r="I20" s="28"/>
      <c r="J20" s="29"/>
    </row>
    <row r="21" spans="1:10" s="25" customFormat="1" x14ac:dyDescent="0.25">
      <c r="A21" s="22" t="s">
        <v>73</v>
      </c>
      <c r="B21" s="26">
        <v>310</v>
      </c>
      <c r="C21" s="27">
        <v>546244.80000000005</v>
      </c>
      <c r="D21" s="28">
        <v>5.0000000000000001E-3</v>
      </c>
      <c r="E21" s="29">
        <f>C21*D21</f>
        <v>2731.2240000000002</v>
      </c>
      <c r="F21" s="27">
        <v>763464.9</v>
      </c>
      <c r="G21" s="28">
        <v>1.4999999999999999E-2</v>
      </c>
      <c r="H21" s="29">
        <f>F21*G21</f>
        <v>11451.9735</v>
      </c>
      <c r="I21" s="28"/>
      <c r="J21" s="29"/>
    </row>
  </sheetData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ставки</vt:lpstr>
      <vt:lpstr>НПА</vt:lpstr>
      <vt:lpstr>расчет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2022-12-26T11:26:24Z</dcterms:modified>
</cp:coreProperties>
</file>